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DA10D7DA-68AD-4A5A-A20B-39FEF8103C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แบบยืนยันครุภัณฑ์'!$A$1:$R$14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7" i="1"/>
  <c r="L7" i="1" s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<sst xmlns="http://schemas.openxmlformats.org/spreadsheetml/2006/main" count="207" uniqueCount="90">
  <si>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</si>
  <si>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</si>
  <si>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</si>
  <si>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</si>
  <si>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</si>
  <si>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</si>
  <si>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</si>
  <si>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</si>
  <si>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</si>
  <si>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</si>
  <si>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</si>
  <si>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</si>
  <si>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</si>
  <si>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</si>
  <si>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</si>
  <si>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</si>
  <si>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</si>
  <si>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</si>
  <si>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</si>
  <si>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</si>
  <si>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</si>
  <si>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</si>
  <si>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</si>
  <si>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</si>
  <si>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</si>
  <si>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</si>
  <si>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</si>
  <si>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</si>
  <si>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</si>
  <si>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</si>
  <si>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</si>
  <si>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</si>
  <si>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</si>
  <si>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</si>
  <si>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</si>
  <si>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</si>
  <si>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</si>
  <si>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</si>
  <si>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</si>
  <si>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</si>
  <si>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</si>
  <si>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</si>
  <si>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</si>
  <si>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</si>
  <si>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</si>
  <si>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</si>
  <si>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</si>
  <si>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</si>
  <si>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</si>
  <si>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</si>
  <si>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</si>
  <si>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</si>
  <si>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</si>
  <si>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</si>
  <si>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</si>
  <si>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</si>
  <si>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</si>
  <si>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</si>
  <si>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</si>
  <si>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</si>
  <si>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</si>
  <si>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</si>
  <si>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</si>
  <si>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</si>
  <si>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</si>
  <si>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</si>
  <si>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</si>
  <si>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</si>
  <si>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</si>
  <si>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</si>
  <si>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</si>
  <si>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</si>
  <si>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</si>
  <si>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</si>
  <si>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</si>
  <si>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</si>
  <si>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</si>
  <si>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</si>
  <si>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</si>
  <si>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</si>
  <si>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</si>
  <si>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</si>
  <si>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</si>
  <si>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</si>
  <si>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โฆษณา
และเผยแพร่</t>
  </si>
  <si>
    <t>โทรทัศน์ แอล อี ดี (LED TV) แบบ Smart TV 
ระดับความละเอียดจอภาพ 3840x2160 
พิกเซล ขนาด 50 นิ้ว</t>
  </si>
  <si>
    <t>เครื่องคอมพิวเตอร์ สำหรับงานประมวลผล 
แบบที่ 1 (จอแสดงภาพขนาดไม่น้อยกว่า 19 นิ้ว)</t>
  </si>
  <si>
    <t>อุตรดิตถ์</t>
  </si>
  <si>
    <t>สำนักงานส่งเสริมการปกครองท้องถิ่นจังหวัดอุตรดิตถ์</t>
  </si>
  <si>
    <t>ปรับปรุงซ่อมแซมสำนักงานส่งเสริมการปกครองท้องถิ่น
อำเภอทองแสนขัน ตำบลบ่อทอง อำเภอทองแสนขัน 
จังหวัดอุตรดิตถ์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</si>
</sst>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"/>
  <sheetViews>
    <sheetView tabSelected="1" view="pageBreakPreview" zoomScale="80" zoomScaleNormal="70" zoomScaleSheetLayoutView="80" workbookViewId="0">
      <selection activeCell="L11" sqref="L11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4" t="s">
        <v>67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28" s="1" customFormat="1" ht="34.5" customHeight="1" x14ac:dyDescent="0.2">
      <c r="A2" s="139" t="s">
        <v>88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28" s="1" customFormat="1" ht="33" customHeight="1" x14ac:dyDescent="0.2">
      <c r="A3" s="146" t="s">
        <v>0</v>
      </c>
      <c r="B3" s="146" t="s">
        <v>33</v>
      </c>
      <c r="C3" s="141" t="s">
        <v>80</v>
      </c>
      <c r="D3" s="141" t="s">
        <v>16</v>
      </c>
      <c r="E3" s="146" t="s">
        <v>22</v>
      </c>
      <c r="F3" s="146" t="s">
        <v>2</v>
      </c>
      <c r="G3" s="141" t="s">
        <v>81</v>
      </c>
      <c r="H3" s="154" t="s">
        <v>66</v>
      </c>
      <c r="I3" s="155"/>
      <c r="J3" s="155"/>
      <c r="K3" s="155"/>
      <c r="L3" s="155"/>
      <c r="M3" s="155"/>
      <c r="N3" s="156"/>
      <c r="O3" s="141" t="s">
        <v>42</v>
      </c>
      <c r="P3" s="137" t="s">
        <v>10</v>
      </c>
      <c r="Q3" s="138"/>
      <c r="R3" s="151" t="s">
        <v>9</v>
      </c>
    </row>
    <row r="4" spans="1:28" s="1" customFormat="1" ht="20.100000000000001" customHeight="1" x14ac:dyDescent="0.2">
      <c r="A4" s="147"/>
      <c r="B4" s="147"/>
      <c r="C4" s="148"/>
      <c r="D4" s="148"/>
      <c r="E4" s="147"/>
      <c r="F4" s="147"/>
      <c r="G4" s="148"/>
      <c r="H4" s="149" t="s">
        <v>4</v>
      </c>
      <c r="I4" s="150"/>
      <c r="J4" s="157" t="s">
        <v>34</v>
      </c>
      <c r="K4" s="157" t="s">
        <v>7</v>
      </c>
      <c r="L4" s="141" t="s">
        <v>8</v>
      </c>
      <c r="M4" s="149" t="s">
        <v>3</v>
      </c>
      <c r="N4" s="150"/>
      <c r="O4" s="147"/>
      <c r="P4" s="141" t="s">
        <v>35</v>
      </c>
      <c r="Q4" s="141" t="s">
        <v>36</v>
      </c>
      <c r="R4" s="152"/>
    </row>
    <row r="5" spans="1:28" s="1" customFormat="1" ht="93" customHeight="1" x14ac:dyDescent="0.2">
      <c r="A5" s="143"/>
      <c r="B5" s="143"/>
      <c r="C5" s="142"/>
      <c r="D5" s="142"/>
      <c r="E5" s="143"/>
      <c r="F5" s="143"/>
      <c r="G5" s="142"/>
      <c r="H5" s="105" t="s">
        <v>5</v>
      </c>
      <c r="I5" s="115" t="s">
        <v>6</v>
      </c>
      <c r="J5" s="158"/>
      <c r="K5" s="159"/>
      <c r="L5" s="142"/>
      <c r="M5" s="106" t="s">
        <v>37</v>
      </c>
      <c r="N5" s="106" t="s">
        <v>40</v>
      </c>
      <c r="O5" s="143"/>
      <c r="P5" s="142"/>
      <c r="Q5" s="143"/>
      <c r="R5" s="153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SUM(K7:K10)</f>
        <v>4</v>
      </c>
      <c r="L6" s="100">
        <f>SUM(L7:L10)</f>
        <v>100500</v>
      </c>
      <c r="M6" s="126"/>
      <c r="N6" s="126"/>
      <c r="O6" s="97"/>
      <c r="P6" s="98"/>
      <c r="Q6" s="97"/>
      <c r="R6" s="99"/>
    </row>
    <row r="7" spans="1:28" s="1" customFormat="1" ht="56.25" x14ac:dyDescent="0.2">
      <c r="A7" s="60">
        <v>1</v>
      </c>
      <c r="B7" s="128" t="s">
        <v>87</v>
      </c>
      <c r="C7" s="128"/>
      <c r="D7" s="59" t="s">
        <v>26</v>
      </c>
      <c r="E7" s="129" t="s">
        <v>83</v>
      </c>
      <c r="F7" s="60" t="s">
        <v>11</v>
      </c>
      <c r="G7" s="130">
        <v>33500</v>
      </c>
      <c r="H7" s="62">
        <v>2562</v>
      </c>
      <c r="I7" s="117">
        <v>1</v>
      </c>
      <c r="J7" s="112">
        <v>0</v>
      </c>
      <c r="K7" s="112">
        <f>+I7+J7</f>
        <v>1</v>
      </c>
      <c r="L7" s="61">
        <f t="shared" ref="L7" si="0">+G7*K7</f>
        <v>33500</v>
      </c>
      <c r="M7" s="58" t="s">
        <v>12</v>
      </c>
      <c r="N7" s="58"/>
      <c r="O7" s="59"/>
      <c r="P7" s="131"/>
      <c r="Q7" s="131"/>
      <c r="R7" s="132"/>
    </row>
    <row r="8" spans="1:28" s="1" customFormat="1" ht="37.5" x14ac:dyDescent="0.2">
      <c r="A8" s="60">
        <v>2</v>
      </c>
      <c r="B8" s="128" t="s">
        <v>87</v>
      </c>
      <c r="C8" s="128"/>
      <c r="D8" s="59" t="s">
        <v>13</v>
      </c>
      <c r="E8" s="129" t="s">
        <v>86</v>
      </c>
      <c r="F8" s="60" t="s">
        <v>11</v>
      </c>
      <c r="G8" s="130">
        <v>24000</v>
      </c>
      <c r="H8" s="62"/>
      <c r="I8" s="117">
        <v>0</v>
      </c>
      <c r="J8" s="112">
        <v>1</v>
      </c>
      <c r="K8" s="112">
        <f t="shared" ref="K8:K10" si="1">+I8+J8</f>
        <v>1</v>
      </c>
      <c r="L8" s="61">
        <f t="shared" ref="L8:L10" si="2">+G8*K8</f>
        <v>24000</v>
      </c>
      <c r="M8" s="58" t="s">
        <v>12</v>
      </c>
      <c r="N8" s="58"/>
      <c r="O8" s="59"/>
      <c r="P8" s="131"/>
      <c r="Q8" s="131"/>
      <c r="R8" s="132"/>
    </row>
    <row r="9" spans="1:28" s="1" customFormat="1" ht="18.75" x14ac:dyDescent="0.2">
      <c r="A9" s="60">
        <v>3</v>
      </c>
      <c r="B9" s="128" t="s">
        <v>87</v>
      </c>
      <c r="C9" s="128"/>
      <c r="D9" s="59" t="s">
        <v>13</v>
      </c>
      <c r="E9" s="129" t="s">
        <v>82</v>
      </c>
      <c r="F9" s="60" t="s">
        <v>11</v>
      </c>
      <c r="G9" s="130">
        <v>24000</v>
      </c>
      <c r="H9" s="62"/>
      <c r="I9" s="117">
        <v>0</v>
      </c>
      <c r="J9" s="112">
        <v>1</v>
      </c>
      <c r="K9" s="112">
        <f t="shared" si="1"/>
        <v>1</v>
      </c>
      <c r="L9" s="61">
        <f t="shared" si="2"/>
        <v>24000</v>
      </c>
      <c r="M9" s="58" t="s">
        <v>12</v>
      </c>
      <c r="N9" s="58"/>
      <c r="O9" s="59"/>
      <c r="P9" s="131"/>
      <c r="Q9" s="131"/>
      <c r="R9" s="132"/>
    </row>
    <row r="10" spans="1:28" s="1" customFormat="1" ht="56.25" x14ac:dyDescent="0.2">
      <c r="A10" s="60">
        <v>4</v>
      </c>
      <c r="B10" s="128" t="s">
        <v>87</v>
      </c>
      <c r="C10" s="128"/>
      <c r="D10" s="59" t="s">
        <v>84</v>
      </c>
      <c r="E10" s="129" t="s">
        <v>85</v>
      </c>
      <c r="F10" s="60" t="s">
        <v>11</v>
      </c>
      <c r="G10" s="130">
        <v>19000</v>
      </c>
      <c r="H10" s="62"/>
      <c r="I10" s="117">
        <v>0</v>
      </c>
      <c r="J10" s="112">
        <v>1</v>
      </c>
      <c r="K10" s="112">
        <f t="shared" si="1"/>
        <v>1</v>
      </c>
      <c r="L10" s="61">
        <f t="shared" si="2"/>
        <v>19000</v>
      </c>
      <c r="M10" s="58" t="s">
        <v>12</v>
      </c>
      <c r="N10" s="58"/>
      <c r="O10" s="59"/>
      <c r="P10" s="131"/>
      <c r="Q10" s="131"/>
      <c r="R10" s="132"/>
    </row>
    <row r="11" spans="1:28" s="1" customFormat="1" ht="21" x14ac:dyDescent="0.35">
      <c r="A11" s="219" t="s">
        <v>9</v>
      </c>
      <c r="B11" s="211"/>
      <c r="C11" s="211"/>
      <c r="D11" s="212"/>
      <c r="E11" s="213"/>
      <c r="F11" s="210"/>
      <c r="G11" s="214"/>
      <c r="H11" s="215"/>
      <c r="I11" s="216"/>
      <c r="J11" s="217"/>
      <c r="K11" s="217"/>
      <c r="L11" s="133"/>
      <c r="M11" s="210"/>
      <c r="N11" s="210"/>
      <c r="O11" s="212"/>
      <c r="P11" s="218"/>
      <c r="Q11" s="218"/>
      <c r="R11" s="218"/>
    </row>
    <row r="12" spans="1:28" s="1" customFormat="1" ht="32.25" customHeight="1" x14ac:dyDescent="0.2">
      <c r="A12" s="136" t="s">
        <v>74</v>
      </c>
      <c r="B12" s="136"/>
      <c r="C12" s="136"/>
      <c r="D12" s="136"/>
      <c r="E12" s="136"/>
      <c r="F12" s="136"/>
      <c r="G12" s="136"/>
      <c r="H12" s="136"/>
      <c r="I12" s="118"/>
      <c r="J12" s="121"/>
      <c r="K12" s="114"/>
      <c r="L12" s="220"/>
      <c r="M12" s="135" t="s">
        <v>15</v>
      </c>
      <c r="N12" s="55"/>
      <c r="O12" s="18"/>
      <c r="P12" s="18"/>
      <c r="Q12" s="18"/>
      <c r="R12" s="18"/>
      <c r="S12" s="6"/>
    </row>
    <row r="13" spans="1:28" s="1" customFormat="1" ht="21" x14ac:dyDescent="0.2">
      <c r="A13" s="136" t="s">
        <v>41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4"/>
      <c r="M13" s="140" t="s">
        <v>24</v>
      </c>
      <c r="N13" s="140"/>
      <c r="O13" s="140"/>
      <c r="P13" s="140"/>
      <c r="Q13" s="140"/>
      <c r="R13" s="19"/>
      <c r="S13" s="10"/>
    </row>
    <row r="14" spans="1:28" s="7" customFormat="1" ht="24" customHeight="1" x14ac:dyDescent="0.2">
      <c r="A14" s="136" t="s">
        <v>43</v>
      </c>
      <c r="B14" s="136"/>
      <c r="C14" s="136"/>
      <c r="D14" s="136"/>
      <c r="E14" s="136"/>
      <c r="F14" s="136"/>
      <c r="G14" s="136"/>
      <c r="H14" s="136"/>
      <c r="I14" s="119"/>
      <c r="J14" s="121"/>
      <c r="K14" s="123"/>
      <c r="L14" s="134"/>
      <c r="M14" s="19" t="s">
        <v>14</v>
      </c>
      <c r="N14" s="56"/>
      <c r="O14" s="19"/>
      <c r="P14" s="19"/>
      <c r="Q14" s="19"/>
      <c r="R14" s="19"/>
      <c r="S14" s="6"/>
    </row>
    <row r="15" spans="1:28" s="7" customFormat="1" ht="24" customHeight="1" x14ac:dyDescent="0.2">
      <c r="A15" s="3"/>
      <c r="B15" s="3"/>
      <c r="C15" s="3"/>
      <c r="D15" s="125"/>
      <c r="E15" s="11"/>
      <c r="F15" s="3"/>
      <c r="G15" s="4"/>
      <c r="H15" s="11"/>
      <c r="I15" s="119"/>
      <c r="J15" s="121"/>
      <c r="K15" s="113"/>
      <c r="L15" s="4"/>
      <c r="M15" s="11"/>
      <c r="N15" s="11"/>
      <c r="O15" s="6"/>
      <c r="P15" s="6"/>
      <c r="Q15" s="6"/>
      <c r="R15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4:H14"/>
    <mergeCell ref="P3:Q3"/>
    <mergeCell ref="A13:K13"/>
    <mergeCell ref="A2:R2"/>
    <mergeCell ref="M13:Q13"/>
    <mergeCell ref="A12:H12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130" zoomScaleNormal="85" zoomScaleSheetLayoutView="130" workbookViewId="0">
      <selection activeCell="C10" sqref="C1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88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27"/>
      <c r="P3" s="127"/>
    </row>
    <row r="4" spans="1:16" x14ac:dyDescent="0.2">
      <c r="A4" s="171" t="s">
        <v>69</v>
      </c>
      <c r="B4" s="172"/>
      <c r="C4" s="172"/>
      <c r="D4" s="172"/>
      <c r="E4" s="172"/>
      <c r="F4" s="172"/>
      <c r="G4" s="165" t="s">
        <v>53</v>
      </c>
      <c r="H4" s="165"/>
      <c r="I4" s="165"/>
      <c r="J4" s="165"/>
      <c r="K4" s="165"/>
      <c r="L4" s="165"/>
      <c r="M4" s="165"/>
      <c r="N4" s="165"/>
      <c r="O4" s="165"/>
      <c r="P4" s="160" t="s">
        <v>9</v>
      </c>
    </row>
    <row r="5" spans="1:16" ht="24" customHeight="1" x14ac:dyDescent="0.2">
      <c r="A5" s="161" t="s">
        <v>0</v>
      </c>
      <c r="B5" s="161" t="s">
        <v>1</v>
      </c>
      <c r="C5" s="163" t="s">
        <v>73</v>
      </c>
      <c r="D5" s="161" t="s">
        <v>22</v>
      </c>
      <c r="E5" s="164" t="s">
        <v>50</v>
      </c>
      <c r="F5" s="166" t="s">
        <v>23</v>
      </c>
      <c r="G5" s="165" t="s">
        <v>10</v>
      </c>
      <c r="H5" s="165"/>
      <c r="I5" s="165"/>
      <c r="J5" s="173" t="s">
        <v>55</v>
      </c>
      <c r="K5" s="173"/>
      <c r="L5" s="173"/>
      <c r="M5" s="173"/>
      <c r="N5" s="173"/>
      <c r="O5" s="173"/>
      <c r="P5" s="161"/>
    </row>
    <row r="6" spans="1:16" x14ac:dyDescent="0.2">
      <c r="A6" s="161"/>
      <c r="B6" s="161"/>
      <c r="C6" s="164"/>
      <c r="D6" s="161"/>
      <c r="E6" s="164"/>
      <c r="F6" s="167"/>
      <c r="G6" s="165" t="s">
        <v>54</v>
      </c>
      <c r="H6" s="165"/>
      <c r="I6" s="163" t="s">
        <v>56</v>
      </c>
      <c r="J6" s="163" t="s">
        <v>57</v>
      </c>
      <c r="K6" s="163" t="s">
        <v>58</v>
      </c>
      <c r="L6" s="163" t="s">
        <v>59</v>
      </c>
      <c r="M6" s="163" t="s">
        <v>60</v>
      </c>
      <c r="N6" s="163" t="s">
        <v>61</v>
      </c>
      <c r="O6" s="163" t="s">
        <v>62</v>
      </c>
      <c r="P6" s="161"/>
    </row>
    <row r="7" spans="1:16" ht="37.5" customHeight="1" x14ac:dyDescent="0.2">
      <c r="A7" s="169"/>
      <c r="B7" s="161"/>
      <c r="C7" s="168"/>
      <c r="D7" s="161"/>
      <c r="E7" s="164"/>
      <c r="F7" s="167"/>
      <c r="G7" s="108" t="s">
        <v>52</v>
      </c>
      <c r="H7" s="107" t="s">
        <v>51</v>
      </c>
      <c r="I7" s="161"/>
      <c r="J7" s="164"/>
      <c r="K7" s="164"/>
      <c r="L7" s="164"/>
      <c r="M7" s="164"/>
      <c r="N7" s="164"/>
      <c r="O7" s="164"/>
      <c r="P7" s="161"/>
    </row>
    <row r="8" spans="1:16" ht="23.25" customHeight="1" x14ac:dyDescent="0.2">
      <c r="A8" s="69"/>
      <c r="B8" s="71"/>
      <c r="C8" s="71"/>
      <c r="D8" s="70" t="s">
        <v>63</v>
      </c>
      <c r="E8" s="221">
        <f>SUM(E9:E13)</f>
        <v>1</v>
      </c>
      <c r="F8" s="221">
        <f>SUM(F9:F13)</f>
        <v>2400000</v>
      </c>
      <c r="G8" s="101"/>
      <c r="H8" s="102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ht="47.25" x14ac:dyDescent="0.2">
      <c r="A9" s="66">
        <v>1</v>
      </c>
      <c r="B9" s="67" t="s">
        <v>87</v>
      </c>
      <c r="C9" s="92"/>
      <c r="D9" s="89" t="s">
        <v>89</v>
      </c>
      <c r="E9" s="222">
        <v>1</v>
      </c>
      <c r="F9" s="91">
        <v>2400000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x14ac:dyDescent="0.2">
      <c r="A10" s="66"/>
      <c r="B10" s="67"/>
      <c r="C10" s="92"/>
      <c r="D10" s="89"/>
      <c r="E10" s="90"/>
      <c r="F10" s="91"/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x14ac:dyDescent="0.2">
      <c r="A11" s="66"/>
      <c r="B11" s="67"/>
      <c r="C11" s="92"/>
      <c r="D11" s="89"/>
      <c r="E11" s="90"/>
      <c r="F11" s="91"/>
      <c r="G11" s="95"/>
      <c r="H11" s="66"/>
      <c r="I11" s="66"/>
      <c r="J11" s="93"/>
      <c r="K11" s="93"/>
      <c r="L11" s="93"/>
      <c r="M11" s="93"/>
      <c r="N11" s="93"/>
      <c r="O11" s="93"/>
      <c r="P11" s="23"/>
    </row>
    <row r="12" spans="1:16" x14ac:dyDescent="0.2">
      <c r="A12" s="66"/>
      <c r="B12" s="67"/>
      <c r="C12" s="92"/>
      <c r="D12" s="89"/>
      <c r="E12" s="90"/>
      <c r="F12" s="91"/>
      <c r="G12" s="95"/>
      <c r="H12" s="66"/>
      <c r="I12" s="66"/>
      <c r="J12" s="93"/>
      <c r="K12" s="93"/>
      <c r="L12" s="93"/>
      <c r="M12" s="93"/>
      <c r="N12" s="93"/>
      <c r="O12" s="93"/>
      <c r="P12" s="23"/>
    </row>
    <row r="13" spans="1:16" x14ac:dyDescent="0.2">
      <c r="A13" s="66"/>
      <c r="B13" s="67"/>
      <c r="C13" s="92"/>
      <c r="D13" s="89"/>
      <c r="E13" s="90"/>
      <c r="F13" s="91"/>
      <c r="G13" s="95"/>
      <c r="H13" s="66"/>
      <c r="I13" s="66"/>
      <c r="J13" s="93"/>
      <c r="K13" s="93"/>
      <c r="L13" s="93"/>
      <c r="M13" s="93"/>
      <c r="N13" s="93"/>
      <c r="O13" s="93"/>
      <c r="P13" s="23"/>
    </row>
    <row r="14" spans="1:16" x14ac:dyDescent="0.2">
      <c r="A14" s="162" t="s">
        <v>64</v>
      </c>
      <c r="B14" s="162"/>
      <c r="C14" s="85"/>
      <c r="D14" s="75"/>
      <c r="E14" s="75"/>
      <c r="F14" s="75"/>
      <c r="G14" s="76"/>
      <c r="H14" s="75"/>
      <c r="J14" s="15"/>
      <c r="K14" s="15"/>
      <c r="L14" s="15"/>
      <c r="M14" s="15"/>
      <c r="N14" s="15"/>
      <c r="O14" s="15"/>
    </row>
    <row r="15" spans="1:16" x14ac:dyDescent="0.35">
      <c r="A15" s="77"/>
      <c r="B15" s="80" t="s">
        <v>65</v>
      </c>
      <c r="C15" s="80"/>
      <c r="D15" s="82"/>
      <c r="E15" s="80"/>
      <c r="F15" s="80"/>
      <c r="G15" s="81"/>
      <c r="H15" s="75"/>
    </row>
    <row r="16" spans="1:16" x14ac:dyDescent="0.2">
      <c r="A16" s="77"/>
      <c r="B16" s="86" t="s">
        <v>70</v>
      </c>
      <c r="C16" s="86"/>
      <c r="D16" s="80"/>
      <c r="E16" s="80"/>
      <c r="F16" s="80"/>
      <c r="G16" s="83"/>
      <c r="H16" s="78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7"/>
      <c r="B17" s="86" t="s">
        <v>71</v>
      </c>
      <c r="C17" s="86"/>
      <c r="D17" s="80"/>
      <c r="E17" s="80"/>
      <c r="F17" s="80"/>
      <c r="G17" s="84"/>
      <c r="H17" s="79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7"/>
      <c r="B18" s="82" t="s">
        <v>72</v>
      </c>
      <c r="C18" s="82"/>
      <c r="D18" s="80"/>
      <c r="E18" s="80"/>
      <c r="F18" s="80"/>
      <c r="G18" s="84"/>
      <c r="H18" s="79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39" t="s">
        <v>79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9" s="1" customFormat="1" ht="33" customHeight="1" x14ac:dyDescent="0.2">
      <c r="A3" s="187" t="s">
        <v>0</v>
      </c>
      <c r="B3" s="187" t="s">
        <v>33</v>
      </c>
      <c r="C3" s="175" t="s">
        <v>38</v>
      </c>
      <c r="D3" s="175" t="s">
        <v>16</v>
      </c>
      <c r="E3" s="187" t="s">
        <v>22</v>
      </c>
      <c r="F3" s="187" t="s">
        <v>2</v>
      </c>
      <c r="G3" s="175" t="s">
        <v>3</v>
      </c>
      <c r="H3" s="190" t="s">
        <v>46</v>
      </c>
      <c r="I3" s="191"/>
      <c r="J3" s="191"/>
      <c r="K3" s="191"/>
      <c r="L3" s="191"/>
      <c r="M3" s="191"/>
      <c r="N3" s="192"/>
      <c r="O3" s="175" t="s">
        <v>42</v>
      </c>
      <c r="P3" s="193" t="s">
        <v>49</v>
      </c>
      <c r="Q3" s="194"/>
      <c r="R3" s="195" t="s">
        <v>9</v>
      </c>
    </row>
    <row r="4" spans="1:19" s="1" customFormat="1" ht="20.100000000000001" customHeight="1" x14ac:dyDescent="0.2">
      <c r="A4" s="188"/>
      <c r="B4" s="188"/>
      <c r="C4" s="189"/>
      <c r="D4" s="189"/>
      <c r="E4" s="188"/>
      <c r="F4" s="188"/>
      <c r="G4" s="189"/>
      <c r="H4" s="177" t="s">
        <v>4</v>
      </c>
      <c r="I4" s="178"/>
      <c r="J4" s="175" t="s">
        <v>34</v>
      </c>
      <c r="K4" s="175" t="s">
        <v>7</v>
      </c>
      <c r="L4" s="175" t="s">
        <v>8</v>
      </c>
      <c r="M4" s="177" t="s">
        <v>3</v>
      </c>
      <c r="N4" s="178"/>
      <c r="O4" s="188"/>
      <c r="P4" s="175" t="s">
        <v>35</v>
      </c>
      <c r="Q4" s="175" t="s">
        <v>36</v>
      </c>
      <c r="R4" s="196"/>
    </row>
    <row r="5" spans="1:19" s="1" customFormat="1" ht="93" customHeight="1" x14ac:dyDescent="0.2">
      <c r="A5" s="184"/>
      <c r="B5" s="184"/>
      <c r="C5" s="176"/>
      <c r="D5" s="176"/>
      <c r="E5" s="184"/>
      <c r="F5" s="184"/>
      <c r="G5" s="176"/>
      <c r="H5" s="2" t="s">
        <v>5</v>
      </c>
      <c r="I5" s="2" t="s">
        <v>6</v>
      </c>
      <c r="J5" s="184"/>
      <c r="K5" s="176"/>
      <c r="L5" s="176"/>
      <c r="M5" s="57" t="s">
        <v>37</v>
      </c>
      <c r="N5" s="57" t="s">
        <v>40</v>
      </c>
      <c r="O5" s="184"/>
      <c r="P5" s="176"/>
      <c r="Q5" s="184"/>
      <c r="R5" s="197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79" t="s">
        <v>27</v>
      </c>
      <c r="B11" s="180"/>
      <c r="C11" s="180"/>
      <c r="D11" s="180"/>
      <c r="E11" s="180"/>
      <c r="F11" s="180"/>
      <c r="G11" s="180"/>
      <c r="H11" s="181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2"/>
      <c r="N11" s="183"/>
      <c r="O11" s="183"/>
      <c r="P11" s="183"/>
      <c r="Q11" s="183"/>
      <c r="R11" s="183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6" t="s">
        <v>39</v>
      </c>
      <c r="B13" s="136"/>
      <c r="C13" s="136"/>
      <c r="D13" s="136"/>
      <c r="E13" s="136"/>
      <c r="F13" s="136"/>
      <c r="G13" s="136"/>
      <c r="H13" s="13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6" t="s">
        <v>41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6" t="s">
        <v>43</v>
      </c>
      <c r="B15" s="136"/>
      <c r="C15" s="136"/>
      <c r="D15" s="136"/>
      <c r="E15" s="136"/>
      <c r="F15" s="136"/>
      <c r="G15" s="136"/>
      <c r="H15" s="13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79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x14ac:dyDescent="0.2">
      <c r="A4" s="205" t="s">
        <v>69</v>
      </c>
      <c r="B4" s="206"/>
      <c r="C4" s="206"/>
      <c r="D4" s="206"/>
      <c r="E4" s="206"/>
      <c r="F4" s="206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7" t="s">
        <v>9</v>
      </c>
    </row>
    <row r="5" spans="1:16" ht="24" customHeight="1" x14ac:dyDescent="0.2">
      <c r="A5" s="203" t="s">
        <v>0</v>
      </c>
      <c r="B5" s="203" t="s">
        <v>1</v>
      </c>
      <c r="C5" s="202" t="s">
        <v>73</v>
      </c>
      <c r="D5" s="203" t="s">
        <v>22</v>
      </c>
      <c r="E5" s="204" t="s">
        <v>50</v>
      </c>
      <c r="F5" s="198" t="s">
        <v>23</v>
      </c>
      <c r="G5" s="200" t="s">
        <v>10</v>
      </c>
      <c r="H5" s="200"/>
      <c r="I5" s="200"/>
      <c r="J5" s="201" t="s">
        <v>55</v>
      </c>
      <c r="K5" s="201"/>
      <c r="L5" s="201"/>
      <c r="M5" s="201"/>
      <c r="N5" s="201"/>
      <c r="O5" s="201"/>
      <c r="P5" s="203"/>
    </row>
    <row r="6" spans="1:16" x14ac:dyDescent="0.2">
      <c r="A6" s="203"/>
      <c r="B6" s="203"/>
      <c r="C6" s="204"/>
      <c r="D6" s="203"/>
      <c r="E6" s="204"/>
      <c r="F6" s="199"/>
      <c r="G6" s="200" t="s">
        <v>54</v>
      </c>
      <c r="H6" s="200"/>
      <c r="I6" s="202" t="s">
        <v>56</v>
      </c>
      <c r="J6" s="202" t="s">
        <v>57</v>
      </c>
      <c r="K6" s="202" t="s">
        <v>58</v>
      </c>
      <c r="L6" s="202" t="s">
        <v>59</v>
      </c>
      <c r="M6" s="202" t="s">
        <v>60</v>
      </c>
      <c r="N6" s="202" t="s">
        <v>61</v>
      </c>
      <c r="O6" s="202" t="s">
        <v>62</v>
      </c>
      <c r="P6" s="203"/>
    </row>
    <row r="7" spans="1:16" ht="50.25" customHeight="1" x14ac:dyDescent="0.2">
      <c r="A7" s="208"/>
      <c r="B7" s="203"/>
      <c r="C7" s="209"/>
      <c r="D7" s="203"/>
      <c r="E7" s="204"/>
      <c r="F7" s="199"/>
      <c r="G7" s="74" t="s">
        <v>52</v>
      </c>
      <c r="H7" s="68" t="s">
        <v>51</v>
      </c>
      <c r="I7" s="203"/>
      <c r="J7" s="204"/>
      <c r="K7" s="204"/>
      <c r="L7" s="204"/>
      <c r="M7" s="204"/>
      <c r="N7" s="204"/>
      <c r="O7" s="204"/>
      <c r="P7" s="203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2">
        <v>2</v>
      </c>
      <c r="D9" s="89" t="s">
        <v>75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78</v>
      </c>
      <c r="C10" s="92">
        <v>1</v>
      </c>
      <c r="D10" s="89" t="s">
        <v>76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78</v>
      </c>
      <c r="C11" s="92" t="s">
        <v>47</v>
      </c>
      <c r="D11" s="89" t="s">
        <v>77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2" t="s">
        <v>64</v>
      </c>
      <c r="B12" s="162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2023-10-10T07:04:26Z</cp:lastPrinted>
  <dcterms:created xsi:type="dcterms:W3CDTF">2018-11-06T09:59:15Z</dcterms:created>
  <dcterms:modified xsi:type="dcterms:W3CDTF">2023-10-10T07:04:33Z</dcterms:modified>
</cp:coreProperties>
</file>